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J:\024-FinancesJuridique\3 - Conventions et Marchés publics\2 - JURIDIQUE\2 - MARCHES PUBLICS\2026 Marchés publics\4_26MPPROG04_travaux_Profondeurs\2_DCE\26MPROG04\26MPROG04_lot 2\"/>
    </mc:Choice>
  </mc:AlternateContent>
  <xr:revisionPtr revIDLastSave="0" documentId="13_ncr:1_{FA95BF34-170E-4136-AA36-E705DCECE15D}" xr6:coauthVersionLast="47" xr6:coauthVersionMax="47" xr10:uidLastSave="{00000000-0000-0000-0000-000000000000}"/>
  <bookViews>
    <workbookView xWindow="-108" yWindow="-108" windowWidth="23256" windowHeight="12456" tabRatio="639" xr2:uid="{00000000-000D-0000-FFFF-FFFF00000000}"/>
  </bookViews>
  <sheets>
    <sheet name="LOT 2 - DPGF" sheetId="3" r:id="rId1"/>
  </sheets>
  <definedNames>
    <definedName name="__xlnm.Print_Area" localSheetId="0">'LOT 2 - DPGF'!$I$2:$L$42</definedName>
    <definedName name="_Hlk182927608" localSheetId="0">'LOT 2 - DPGF'!#REF!</definedName>
    <definedName name="_Toc126759309" localSheetId="0">'LOT 2 - DPGF'!#REF!</definedName>
    <definedName name="_xlnm.Print_Area" localSheetId="0">'LOT 2 - DPGF'!$I$2:$P$42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48" i="3" l="1"/>
  <c r="P49" i="3"/>
  <c r="P46" i="3"/>
  <c r="O46" i="3"/>
  <c r="N46" i="3"/>
  <c r="N29" i="3"/>
  <c r="N44" i="3"/>
  <c r="N45" i="3"/>
  <c r="O45" i="3" s="1"/>
  <c r="N26" i="3"/>
  <c r="O44" i="3" l="1"/>
  <c r="P44" i="3" s="1"/>
  <c r="O26" i="3"/>
  <c r="P26" i="3"/>
  <c r="P45" i="3"/>
  <c r="N19" i="3"/>
  <c r="O19" i="3" s="1"/>
  <c r="N20" i="3"/>
  <c r="O20" i="3" s="1"/>
  <c r="N21" i="3"/>
  <c r="N22" i="3"/>
  <c r="N23" i="3"/>
  <c r="N24" i="3"/>
  <c r="N18" i="3"/>
  <c r="O18" i="3" s="1"/>
  <c r="P18" i="3" s="1"/>
  <c r="N17" i="3"/>
  <c r="N25" i="3"/>
  <c r="O25" i="3" s="1"/>
  <c r="N27" i="3"/>
  <c r="O27" i="3" s="1"/>
  <c r="P27" i="3" s="1"/>
  <c r="N16" i="3"/>
  <c r="O16" i="3" s="1"/>
  <c r="P16" i="3" s="1"/>
  <c r="P20" i="3" l="1"/>
  <c r="O21" i="3"/>
  <c r="P21" i="3" s="1"/>
  <c r="P19" i="3"/>
  <c r="O24" i="3"/>
  <c r="P24" i="3" s="1"/>
  <c r="O23" i="3"/>
  <c r="P23" i="3" s="1"/>
  <c r="O22" i="3"/>
  <c r="P22" i="3" s="1"/>
  <c r="O17" i="3"/>
  <c r="P17" i="3" s="1"/>
  <c r="P25" i="3"/>
  <c r="N7" i="3" l="1"/>
  <c r="N9" i="3"/>
  <c r="N10" i="3"/>
  <c r="N8" i="3"/>
  <c r="N11" i="3"/>
  <c r="N12" i="3" l="1"/>
  <c r="O9" i="3"/>
  <c r="P9" i="3" s="1"/>
  <c r="O10" i="3"/>
  <c r="P10" i="3" l="1"/>
  <c r="N32" i="3"/>
  <c r="N33" i="3" s="1"/>
  <c r="N28" i="3"/>
  <c r="N15" i="3"/>
  <c r="O11" i="3"/>
  <c r="O15" i="3" l="1"/>
  <c r="O7" i="3"/>
  <c r="O8" i="3"/>
  <c r="P8" i="3" s="1"/>
  <c r="O32" i="3"/>
  <c r="O33" i="3" s="1"/>
  <c r="O28" i="3"/>
  <c r="O29" i="3" l="1"/>
  <c r="O12" i="3"/>
  <c r="P28" i="3"/>
  <c r="P32" i="3"/>
  <c r="P33" i="3" s="1"/>
  <c r="P11" i="3"/>
  <c r="P15" i="3"/>
  <c r="P29" i="3" s="1"/>
  <c r="P7" i="3"/>
  <c r="P12" i="3" l="1"/>
  <c r="N40" i="3"/>
  <c r="N41" i="3" s="1"/>
  <c r="N36" i="3"/>
  <c r="N37" i="3" l="1"/>
  <c r="O40" i="3"/>
  <c r="O41" i="3" s="1"/>
  <c r="O36" i="3"/>
  <c r="O37" i="3" s="1"/>
  <c r="P36" i="3" l="1"/>
  <c r="P37" i="3" s="1"/>
  <c r="P40" i="3"/>
  <c r="P41" i="3" s="1"/>
</calcChain>
</file>

<file path=xl/sharedStrings.xml><?xml version="1.0" encoding="utf-8"?>
<sst xmlns="http://schemas.openxmlformats.org/spreadsheetml/2006/main" count="105" uniqueCount="75">
  <si>
    <t>TVA 20%</t>
  </si>
  <si>
    <t>TOTAL HT</t>
  </si>
  <si>
    <t>TOTAL TTC</t>
  </si>
  <si>
    <t>ens</t>
  </si>
  <si>
    <t>MAINTENANCE</t>
  </si>
  <si>
    <t>Maintenance de l'installation et des réglages</t>
  </si>
  <si>
    <t>Dépose et rangement</t>
  </si>
  <si>
    <t>ml</t>
  </si>
  <si>
    <t>V.</t>
  </si>
  <si>
    <t>VI.</t>
  </si>
  <si>
    <t>II.4</t>
  </si>
  <si>
    <t>II.5</t>
  </si>
  <si>
    <t>TOTAL</t>
  </si>
  <si>
    <t>II.1</t>
  </si>
  <si>
    <t>II.2</t>
  </si>
  <si>
    <t>II.3</t>
  </si>
  <si>
    <r>
      <rPr>
        <b/>
        <sz val="10"/>
        <rFont val="Calibri"/>
        <family val="2"/>
      </rPr>
      <t>Alimentations des dispositifs audiovisuel</t>
    </r>
    <r>
      <rPr>
        <sz val="10"/>
        <rFont val="Calibri"/>
        <family val="2"/>
      </rPr>
      <t xml:space="preserve"> (écrans encastrés, mono-écouteurs, vidéoprojecteurs)</t>
    </r>
  </si>
  <si>
    <r>
      <rPr>
        <b/>
        <sz val="10"/>
        <rFont val="Calibri"/>
        <family val="2"/>
      </rPr>
      <t xml:space="preserve">Alimentations des vitrines et dispositifs avec éclairage intégré </t>
    </r>
    <r>
      <rPr>
        <sz val="10"/>
        <rFont val="Calibri"/>
        <family val="2"/>
      </rPr>
      <t>(Vitrine table)</t>
    </r>
  </si>
  <si>
    <t>UNITE</t>
  </si>
  <si>
    <t>QTE</t>
  </si>
  <si>
    <r>
      <rPr>
        <b/>
        <sz val="10"/>
        <rFont val="Calibri"/>
        <family val="2"/>
      </rPr>
      <t>Ensemble de filtres</t>
    </r>
    <r>
      <rPr>
        <sz val="10"/>
        <rFont val="Calibri"/>
        <family val="2"/>
      </rPr>
      <t xml:space="preserve"> et autres consommables à destination des réglages fins</t>
    </r>
  </si>
  <si>
    <t>.</t>
  </si>
  <si>
    <t>u</t>
  </si>
  <si>
    <t>DEPOSE</t>
  </si>
  <si>
    <t>TRAVAUX D'ECLAIRAGE</t>
  </si>
  <si>
    <t>TRAVAUX ELECTRIQUES</t>
  </si>
  <si>
    <r>
      <rPr>
        <b/>
        <sz val="10"/>
        <rFont val="Calibri"/>
        <family val="2"/>
      </rPr>
      <t xml:space="preserve">Fourniture, pose et raccordement de rail d'éclairage complémentaire </t>
    </r>
    <r>
      <rPr>
        <sz val="10"/>
        <rFont val="Calibri"/>
        <family val="2"/>
      </rPr>
      <t>(Rail 3 allumages blanc au plafond fixation sur Rail Halphen)</t>
    </r>
  </si>
  <si>
    <t>Pose de rails Halfen du musée pour support de rail d'éclairage</t>
  </si>
  <si>
    <t>Programmation Casambi</t>
  </si>
  <si>
    <t>Alimentations électriques de rails d'éclairage sur rails halfen</t>
  </si>
  <si>
    <t xml:space="preserve">Alimentations électriques de rails Piccolo Loupi TBT </t>
  </si>
  <si>
    <t xml:space="preserve">POSE ET RÉGLAGES LUMIERE </t>
  </si>
  <si>
    <t>VIII.</t>
  </si>
  <si>
    <r>
      <rPr>
        <b/>
        <sz val="10"/>
        <rFont val="Calibri"/>
        <family val="2"/>
      </rPr>
      <t xml:space="preserve">Pose et raccordement dse BAES </t>
    </r>
    <r>
      <rPr>
        <sz val="10"/>
        <rFont val="Calibri"/>
        <family val="2"/>
      </rPr>
      <t>blocs de secours et réglette éclairage évacuation (6 unités, fournis par le musée)</t>
    </r>
  </si>
  <si>
    <t>II.</t>
  </si>
  <si>
    <t>III.</t>
  </si>
  <si>
    <t>III.1</t>
  </si>
  <si>
    <t>III.2</t>
  </si>
  <si>
    <t>III.3</t>
  </si>
  <si>
    <t>III.4</t>
  </si>
  <si>
    <t>III.5</t>
  </si>
  <si>
    <t>III.6</t>
  </si>
  <si>
    <t>III.7</t>
  </si>
  <si>
    <t>III.8</t>
  </si>
  <si>
    <t>III.9</t>
  </si>
  <si>
    <t>III.10</t>
  </si>
  <si>
    <t>III.11</t>
  </si>
  <si>
    <t>III.12</t>
  </si>
  <si>
    <t>III.13</t>
  </si>
  <si>
    <t>III.14</t>
  </si>
  <si>
    <t>Pose et raccordement de rails Loupi fournis par le musée</t>
  </si>
  <si>
    <t>Fourniture pose et raccordement de profilés Led de type L01</t>
  </si>
  <si>
    <t>Fourniture pose et raccordement de profilés Led de type L02</t>
  </si>
  <si>
    <t>Fourniture pose et raccordement de mini encastré de type Es01</t>
  </si>
  <si>
    <t>Fourniture pose et raccordement de mini rail TBT de type R03</t>
  </si>
  <si>
    <t>Fourniture de mini projecteur de type P05</t>
  </si>
  <si>
    <t>Fourniture de projecteur cadreur de type P01</t>
  </si>
  <si>
    <t>Fourniture de gobo sur mesure</t>
  </si>
  <si>
    <t>Fourniture, pose et raccordement d’un moteur réducteur</t>
  </si>
  <si>
    <t xml:space="preserve">Préparation des projecteurs </t>
  </si>
  <si>
    <t>Pose, raccordement et réglage des projecteurs du parc du musée. Fourniture des moyens d'accès en hauteur.
L’entreprise a sa charge la sécurisation individuelle de chaque projecteur comme indiqué dans l’annexe de la fiche technique des projecteurs du parc du musée du présent CCTP.</t>
  </si>
  <si>
    <t>VII.</t>
  </si>
  <si>
    <t>Fourniture de gobo verre sur mesure pour un effet de vague</t>
  </si>
  <si>
    <t xml:space="preserve">VIII.1 </t>
  </si>
  <si>
    <t xml:space="preserve">VIII.2 </t>
  </si>
  <si>
    <t>TOTAL Offre de base</t>
  </si>
  <si>
    <r>
      <t xml:space="preserve">ACCORD-CADRE n° 26MPROG04
</t>
    </r>
    <r>
      <rPr>
        <b/>
        <sz val="22"/>
        <rFont val="Calibri"/>
        <family val="2"/>
      </rPr>
      <t>LOT 2 — ÉLECTRICITÉ &amp; ÉCLAIRAGE</t>
    </r>
    <r>
      <rPr>
        <b/>
        <sz val="26"/>
        <rFont val="Calibri"/>
        <family val="2"/>
      </rPr>
      <t xml:space="preserve">
EXPOSITION TEMPORAIRE "</t>
    </r>
    <r>
      <rPr>
        <b/>
        <i/>
        <sz val="26"/>
        <rFont val="Calibri"/>
        <family val="2"/>
      </rPr>
      <t>Profondeurs"</t>
    </r>
    <r>
      <rPr>
        <b/>
        <sz val="26"/>
        <rFont val="Calibri"/>
        <family val="2"/>
      </rPr>
      <t xml:space="preserve">
Décomposition du prix global et forfaitaire- DPGF</t>
    </r>
  </si>
  <si>
    <t>IL APPARTIENT AUX CANDIDATS DE VERIFIER TOUTES LES DIMENSIONS DONNEES, SUR PLAN ET SUR SITE
NOTA : Il est de la responsabilité du candidat de vérifier les formules de calculs présentes dans les cellules. Toute erreur de calcul lui sera imputée. 
Les quantités indiquées dans le présent document n'ont aucune valeur contractuelle.</t>
  </si>
  <si>
    <t>P.U. HT</t>
  </si>
  <si>
    <t>MONTANT TOTAL HT</t>
  </si>
  <si>
    <t>MONTANT TOTAL TTC</t>
  </si>
  <si>
    <t>PRESTATION SUPPLEMENTAIRE EVENTUELLE - Projecteur GOBO + Gobo verre pour effets vague</t>
  </si>
  <si>
    <t xml:space="preserve">TOTAL Offre de base avec PSE </t>
  </si>
  <si>
    <t>INTITULE</t>
  </si>
  <si>
    <t xml:space="preserve">TOTAL PSE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</si>
</sst>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quot;"/>
    <numFmt numFmtId="165" formatCode="\ #,##0.00&quot;  € &quot;;&quot; (&quot;#,##0.00&quot;) € &quot;;&quot; -&quot;#&quot;  € &quot;;@\ "/>
    <numFmt numFmtId="166" formatCode="#,##0.00\ [$€-40C];[Red]\-#,##0.00\ [$€-40C]"/>
  </numFmts>
  <fonts count="18" x14ac:knownFonts="1">
    <font>
      <sz val="10"/>
      <name val="Arial"/>
      <family val="2"/>
      <charset val="204"/>
    </font>
    <font>
      <sz val="11"/>
      <name val="Calibri"/>
      <family val="2"/>
    </font>
    <font>
      <sz val="10.5"/>
      <color indexed="8"/>
      <name val="Calibri"/>
      <family val="2"/>
    </font>
    <font>
      <sz val="10"/>
      <name val="Calibri"/>
      <family val="2"/>
    </font>
    <font>
      <b/>
      <sz val="10"/>
      <name val="Calibri"/>
      <family val="2"/>
    </font>
    <font>
      <u/>
      <sz val="10"/>
      <color theme="10"/>
      <name val="Arial"/>
      <family val="2"/>
      <charset val="204"/>
    </font>
    <font>
      <u/>
      <sz val="10"/>
      <color theme="11"/>
      <name val="Arial"/>
      <family val="2"/>
      <charset val="204"/>
    </font>
    <font>
      <sz val="10"/>
      <color theme="1"/>
      <name val="Calibri"/>
      <family val="2"/>
    </font>
    <font>
      <b/>
      <sz val="10"/>
      <color theme="1"/>
      <name val="Calibri"/>
      <family val="2"/>
    </font>
    <font>
      <sz val="10"/>
      <color indexed="8"/>
      <name val="Calibri"/>
      <family val="2"/>
    </font>
    <font>
      <sz val="8"/>
      <name val="Arial"/>
      <family val="2"/>
      <charset val="204"/>
    </font>
    <font>
      <b/>
      <sz val="26"/>
      <name val="Calibri"/>
      <family val="2"/>
    </font>
    <font>
      <b/>
      <sz val="12"/>
      <name val="Calibri"/>
      <family val="2"/>
    </font>
    <font>
      <sz val="13"/>
      <color rgb="FFFF0000"/>
      <name val="Calibri"/>
      <family val="2"/>
    </font>
    <font>
      <sz val="10.5"/>
      <name val="Calibri"/>
      <family val="2"/>
    </font>
    <font>
      <b/>
      <sz val="15"/>
      <name val="Calibri"/>
      <family val="2"/>
    </font>
    <font>
      <b/>
      <i/>
      <sz val="26"/>
      <name val="Calibri"/>
      <family val="2"/>
    </font>
    <font>
      <b/>
      <sz val="22"/>
      <name val="Calibri"/>
      <family val="2"/>
    </font>
  </fonts>
  <fills count="9">
    <fill>
      <patternFill patternType="none"/>
    </fill>
    <fill>
      <patternFill patternType="gray125"/>
    </fill>
    <fill>
      <patternFill patternType="solid">
        <fgColor indexed="9"/>
        <bgColor indexed="26"/>
      </patternFill>
    </fill>
    <fill>
      <patternFill patternType="solid">
        <fgColor theme="4" tint="0.39997558519241921"/>
        <bgColor indexed="26"/>
      </patternFill>
    </fill>
    <fill>
      <patternFill patternType="solid">
        <fgColor theme="0"/>
        <bgColor indexed="64"/>
      </patternFill>
    </fill>
    <fill>
      <patternFill patternType="solid">
        <fgColor theme="0"/>
        <bgColor indexed="26"/>
      </patternFill>
    </fill>
    <fill>
      <patternFill patternType="solid">
        <fgColor theme="0"/>
        <bgColor indexed="9"/>
      </patternFill>
    </fill>
    <fill>
      <patternFill patternType="solid">
        <fgColor theme="2" tint="-9.9978637043366805E-2"/>
        <bgColor indexed="26"/>
      </patternFill>
    </fill>
    <fill>
      <patternFill patternType="solid">
        <fgColor theme="2" tint="-9.9978637043366805E-2"/>
        <bgColor indexed="64"/>
      </patternFill>
    </fill>
  </fills>
  <borders count="22">
    <border>
      <left/>
      <right/>
      <top/>
      <bottom/>
      <diagonal/>
    </border>
    <border>
      <left style="thin">
        <color indexed="9"/>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s>
  <cellStyleXfs count="7">
    <xf numFmtId="0" fontId="0" fillId="0" borderId="0"/>
    <xf numFmtId="165" fontId="1" fillId="0" borderId="0" applyFill="0" applyBorder="0" applyProtection="0"/>
    <xf numFmtId="0" fontId="1" fillId="0" borderId="0" applyNumberFormat="0" applyFill="0" applyBorder="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83">
    <xf numFmtId="0" fontId="0" fillId="0" borderId="0" xfId="0"/>
    <xf numFmtId="49" fontId="3" fillId="2" borderId="0" xfId="2" applyNumberFormat="1" applyFont="1" applyFill="1" applyBorder="1" applyAlignment="1" applyProtection="1">
      <alignment horizontal="center" vertical="center" wrapText="1"/>
    </xf>
    <xf numFmtId="0" fontId="3" fillId="0" borderId="0" xfId="0" applyFont="1"/>
    <xf numFmtId="49" fontId="3" fillId="2" borderId="2" xfId="2" applyNumberFormat="1" applyFont="1" applyFill="1" applyBorder="1" applyAlignment="1" applyProtection="1">
      <alignment horizontal="center" vertical="center" wrapText="1"/>
    </xf>
    <xf numFmtId="166" fontId="3" fillId="2" borderId="0" xfId="1" applyNumberFormat="1" applyFont="1" applyFill="1" applyBorder="1" applyAlignment="1">
      <alignment horizontal="center" vertical="center" wrapText="1"/>
    </xf>
    <xf numFmtId="166" fontId="3" fillId="2" borderId="0" xfId="2" applyNumberFormat="1" applyFont="1" applyFill="1" applyBorder="1" applyAlignment="1">
      <alignment horizontal="center" vertical="center" wrapText="1"/>
    </xf>
    <xf numFmtId="0" fontId="3" fillId="2" borderId="0" xfId="2" applyFont="1" applyFill="1" applyBorder="1" applyAlignment="1" applyProtection="1">
      <alignment horizontal="center" vertical="center" wrapText="1"/>
    </xf>
    <xf numFmtId="166" fontId="3" fillId="2" borderId="2" xfId="2" applyNumberFormat="1" applyFont="1" applyFill="1" applyBorder="1" applyAlignment="1">
      <alignment horizontal="center" vertical="center" wrapText="1"/>
    </xf>
    <xf numFmtId="49" fontId="3" fillId="2" borderId="0" xfId="2" applyNumberFormat="1" applyFont="1" applyFill="1" applyBorder="1" applyAlignment="1" applyProtection="1">
      <alignment horizontal="left" vertical="center" wrapText="1"/>
    </xf>
    <xf numFmtId="49" fontId="3" fillId="2" borderId="2" xfId="2" applyNumberFormat="1" applyFont="1" applyFill="1" applyBorder="1" applyAlignment="1" applyProtection="1">
      <alignment horizontal="left" vertical="center" wrapText="1"/>
    </xf>
    <xf numFmtId="49" fontId="4" fillId="3" borderId="2" xfId="2" applyNumberFormat="1" applyFont="1" applyFill="1" applyBorder="1" applyAlignment="1" applyProtection="1">
      <alignment horizontal="center" vertical="center" wrapText="1"/>
    </xf>
    <xf numFmtId="49" fontId="8" fillId="3" borderId="2" xfId="2" applyNumberFormat="1" applyFont="1" applyFill="1" applyBorder="1" applyAlignment="1" applyProtection="1">
      <alignment horizontal="center" vertical="center" wrapText="1"/>
    </xf>
    <xf numFmtId="49" fontId="9" fillId="0" borderId="0" xfId="2" applyNumberFormat="1" applyFont="1" applyFill="1" applyBorder="1" applyAlignment="1" applyProtection="1">
      <alignment horizontal="center" vertical="center" wrapText="1"/>
    </xf>
    <xf numFmtId="49" fontId="2" fillId="2" borderId="1" xfId="2" applyNumberFormat="1" applyFont="1" applyFill="1" applyBorder="1" applyAlignment="1" applyProtection="1">
      <alignment horizontal="center" wrapText="1"/>
    </xf>
    <xf numFmtId="49" fontId="4" fillId="2" borderId="0" xfId="2" applyNumberFormat="1" applyFont="1" applyFill="1" applyBorder="1" applyAlignment="1" applyProtection="1">
      <alignment horizontal="center" wrapText="1"/>
    </xf>
    <xf numFmtId="49" fontId="4" fillId="2" borderId="2" xfId="2" applyNumberFormat="1" applyFont="1" applyFill="1" applyBorder="1" applyAlignment="1" applyProtection="1">
      <alignment horizontal="center" wrapText="1"/>
    </xf>
    <xf numFmtId="49" fontId="4" fillId="0" borderId="0" xfId="2" applyNumberFormat="1" applyFont="1" applyFill="1" applyBorder="1" applyAlignment="1" applyProtection="1">
      <alignment horizontal="center" wrapText="1"/>
    </xf>
    <xf numFmtId="0" fontId="1" fillId="0" borderId="0" xfId="2"/>
    <xf numFmtId="0" fontId="1" fillId="0" borderId="0" xfId="2" applyFill="1" applyBorder="1" applyAlignment="1" applyProtection="1">
      <alignment horizontal="center"/>
    </xf>
    <xf numFmtId="0" fontId="1" fillId="0" borderId="0" xfId="2" applyFill="1" applyBorder="1" applyProtection="1"/>
    <xf numFmtId="0" fontId="1" fillId="0" borderId="0" xfId="2" applyAlignment="1">
      <alignment vertical="center" wrapText="1"/>
    </xf>
    <xf numFmtId="0" fontId="3" fillId="0" borderId="0" xfId="2" applyFont="1"/>
    <xf numFmtId="49" fontId="3" fillId="2" borderId="2" xfId="2" applyNumberFormat="1" applyFont="1" applyFill="1" applyBorder="1" applyAlignment="1" applyProtection="1">
      <alignment horizontal="center" vertical="center"/>
    </xf>
    <xf numFmtId="49" fontId="3" fillId="0" borderId="2" xfId="2" applyNumberFormat="1" applyFont="1" applyFill="1" applyBorder="1" applyAlignment="1" applyProtection="1">
      <alignment horizontal="center" vertical="center"/>
    </xf>
    <xf numFmtId="4" fontId="3" fillId="0" borderId="2" xfId="2" applyNumberFormat="1" applyFont="1" applyFill="1" applyBorder="1" applyAlignment="1" applyProtection="1">
      <alignment horizontal="center" vertical="center"/>
    </xf>
    <xf numFmtId="0" fontId="3" fillId="0" borderId="0" xfId="2" applyFont="1" applyFill="1"/>
    <xf numFmtId="4" fontId="3" fillId="2" borderId="2" xfId="2" applyNumberFormat="1" applyFont="1" applyFill="1" applyBorder="1" applyAlignment="1" applyProtection="1">
      <alignment horizontal="center" vertical="center"/>
    </xf>
    <xf numFmtId="0" fontId="3" fillId="0" borderId="0" xfId="2" applyFont="1" applyFill="1" applyBorder="1"/>
    <xf numFmtId="49" fontId="4" fillId="2" borderId="2" xfId="2" applyNumberFormat="1" applyFont="1" applyFill="1" applyBorder="1" applyAlignment="1" applyProtection="1">
      <alignment horizontal="center" vertical="center" wrapText="1"/>
    </xf>
    <xf numFmtId="49" fontId="3" fillId="0" borderId="2" xfId="2" applyNumberFormat="1" applyFont="1" applyFill="1" applyBorder="1" applyAlignment="1" applyProtection="1">
      <alignment horizontal="left" vertical="center" wrapText="1"/>
    </xf>
    <xf numFmtId="0" fontId="1" fillId="0" borderId="0" xfId="2" applyFill="1" applyBorder="1" applyAlignment="1" applyProtection="1">
      <alignment horizontal="left" vertical="center"/>
    </xf>
    <xf numFmtId="4" fontId="3" fillId="0" borderId="0" xfId="2" applyNumberFormat="1" applyFont="1" applyFill="1" applyBorder="1" applyAlignment="1" applyProtection="1">
      <alignment horizontal="center" vertical="center"/>
    </xf>
    <xf numFmtId="49" fontId="4" fillId="2" borderId="2" xfId="2" applyNumberFormat="1" applyFont="1" applyFill="1" applyBorder="1" applyAlignment="1" applyProtection="1">
      <alignment horizontal="left" vertical="center" wrapText="1"/>
    </xf>
    <xf numFmtId="49" fontId="4" fillId="2" borderId="0" xfId="2" applyNumberFormat="1" applyFont="1" applyFill="1" applyBorder="1" applyAlignment="1" applyProtection="1">
      <alignment horizontal="center" vertical="center" wrapText="1"/>
    </xf>
    <xf numFmtId="4" fontId="3" fillId="2" borderId="0" xfId="2" applyNumberFormat="1" applyFont="1" applyFill="1" applyBorder="1" applyAlignment="1" applyProtection="1">
      <alignment horizontal="center" vertical="center"/>
    </xf>
    <xf numFmtId="4" fontId="3" fillId="2" borderId="6" xfId="2" applyNumberFormat="1" applyFont="1" applyFill="1" applyBorder="1" applyAlignment="1" applyProtection="1">
      <alignment horizontal="center" vertical="center"/>
    </xf>
    <xf numFmtId="166" fontId="3" fillId="2" borderId="6" xfId="2" applyNumberFormat="1" applyFont="1" applyFill="1" applyBorder="1" applyAlignment="1">
      <alignment horizontal="center" vertical="center" wrapText="1"/>
    </xf>
    <xf numFmtId="4" fontId="12" fillId="2" borderId="8" xfId="2" applyNumberFormat="1" applyFont="1" applyFill="1" applyBorder="1" applyAlignment="1" applyProtection="1">
      <alignment horizontal="center" vertical="center"/>
    </xf>
    <xf numFmtId="0" fontId="3" fillId="5" borderId="0" xfId="2" applyFont="1" applyFill="1" applyBorder="1" applyAlignment="1" applyProtection="1">
      <alignment horizontal="center" vertical="center" wrapText="1"/>
    </xf>
    <xf numFmtId="49" fontId="3" fillId="0" borderId="0" xfId="2" applyNumberFormat="1" applyFont="1" applyFill="1" applyBorder="1" applyAlignment="1" applyProtection="1">
      <alignment horizontal="left" vertical="center" wrapText="1"/>
    </xf>
    <xf numFmtId="49" fontId="3" fillId="2" borderId="0" xfId="2" applyNumberFormat="1" applyFont="1" applyFill="1" applyBorder="1" applyAlignment="1" applyProtection="1">
      <alignment horizontal="center" vertical="center"/>
    </xf>
    <xf numFmtId="4" fontId="7" fillId="0" borderId="0" xfId="2" applyNumberFormat="1" applyFont="1" applyFill="1" applyBorder="1" applyAlignment="1" applyProtection="1">
      <alignment horizontal="center" vertical="center"/>
    </xf>
    <xf numFmtId="49" fontId="14" fillId="7" borderId="2" xfId="2" applyNumberFormat="1" applyFont="1" applyFill="1" applyBorder="1" applyAlignment="1" applyProtection="1">
      <alignment horizontal="center" wrapText="1"/>
    </xf>
    <xf numFmtId="49" fontId="3" fillId="7" borderId="2" xfId="2" applyNumberFormat="1" applyFont="1" applyFill="1" applyBorder="1" applyAlignment="1" applyProtection="1">
      <alignment horizontal="left" vertical="center" wrapText="1"/>
    </xf>
    <xf numFmtId="49" fontId="3" fillId="7" borderId="2" xfId="2" applyNumberFormat="1" applyFont="1" applyFill="1" applyBorder="1" applyAlignment="1" applyProtection="1">
      <alignment horizontal="center" vertical="center" wrapText="1"/>
    </xf>
    <xf numFmtId="0" fontId="1" fillId="8" borderId="2" xfId="2" applyFill="1" applyBorder="1" applyAlignment="1">
      <alignment horizontal="center" vertical="center"/>
    </xf>
    <xf numFmtId="164" fontId="3" fillId="0" borderId="9" xfId="2" applyNumberFormat="1" applyFont="1" applyFill="1" applyBorder="1" applyAlignment="1">
      <alignment horizontal="center" vertical="center" wrapText="1"/>
    </xf>
    <xf numFmtId="164" fontId="3" fillId="0" borderId="10" xfId="2" applyNumberFormat="1" applyFont="1" applyFill="1" applyBorder="1" applyAlignment="1">
      <alignment horizontal="center" vertical="center" wrapText="1"/>
    </xf>
    <xf numFmtId="164" fontId="4" fillId="0" borderId="9" xfId="2" applyNumberFormat="1" applyFont="1" applyFill="1" applyBorder="1" applyAlignment="1">
      <alignment horizontal="center" vertical="center" wrapText="1"/>
    </xf>
    <xf numFmtId="164" fontId="4" fillId="0" borderId="10" xfId="2" applyNumberFormat="1" applyFont="1" applyFill="1" applyBorder="1" applyAlignment="1">
      <alignment horizontal="center" vertical="center" wrapText="1"/>
    </xf>
    <xf numFmtId="4" fontId="12" fillId="2" borderId="21" xfId="2" applyNumberFormat="1" applyFont="1" applyFill="1" applyBorder="1" applyAlignment="1" applyProtection="1">
      <alignment horizontal="center" vertical="center"/>
    </xf>
    <xf numFmtId="164" fontId="3" fillId="0" borderId="8" xfId="2" applyNumberFormat="1" applyFont="1" applyFill="1" applyBorder="1" applyAlignment="1">
      <alignment horizontal="center" vertical="center" wrapText="1"/>
    </xf>
    <xf numFmtId="49" fontId="7" fillId="0" borderId="17" xfId="2" applyNumberFormat="1" applyFont="1" applyFill="1" applyBorder="1" applyAlignment="1">
      <alignment horizontal="center" vertical="center" wrapText="1"/>
    </xf>
    <xf numFmtId="166" fontId="7" fillId="0" borderId="18" xfId="2" applyNumberFormat="1" applyFont="1" applyFill="1" applyBorder="1" applyAlignment="1">
      <alignment horizontal="center" vertical="center" wrapText="1"/>
    </xf>
    <xf numFmtId="49" fontId="7" fillId="0" borderId="2" xfId="2" applyNumberFormat="1" applyFont="1" applyFill="1" applyBorder="1" applyAlignment="1">
      <alignment horizontal="center" vertical="center" wrapText="1"/>
    </xf>
    <xf numFmtId="166" fontId="7" fillId="0" borderId="11" xfId="2" applyNumberFormat="1" applyFont="1" applyFill="1" applyBorder="1" applyAlignment="1">
      <alignment horizontal="center" vertical="center" wrapText="1"/>
    </xf>
    <xf numFmtId="49" fontId="8" fillId="0" borderId="12" xfId="2" applyNumberFormat="1" applyFont="1" applyFill="1" applyBorder="1" applyAlignment="1">
      <alignment horizontal="center" vertical="center" wrapText="1"/>
    </xf>
    <xf numFmtId="166" fontId="8" fillId="0" borderId="13" xfId="2" applyNumberFormat="1" applyFont="1" applyFill="1" applyBorder="1" applyAlignment="1">
      <alignment horizontal="center" vertical="center" wrapText="1"/>
    </xf>
    <xf numFmtId="4" fontId="3" fillId="0" borderId="0" xfId="2" applyNumberFormat="1" applyFont="1" applyFill="1"/>
    <xf numFmtId="49" fontId="4" fillId="0" borderId="3" xfId="2" applyNumberFormat="1" applyFont="1" applyFill="1" applyBorder="1" applyAlignment="1" applyProtection="1">
      <alignment horizontal="left" vertical="center" wrapText="1"/>
    </xf>
    <xf numFmtId="4" fontId="3" fillId="5" borderId="2" xfId="2" applyNumberFormat="1" applyFont="1" applyFill="1" applyBorder="1" applyAlignment="1" applyProtection="1">
      <alignment horizontal="center" vertical="center"/>
    </xf>
    <xf numFmtId="0" fontId="3" fillId="5" borderId="2" xfId="2" applyFont="1" applyFill="1" applyBorder="1" applyAlignment="1" applyProtection="1">
      <alignment horizontal="center" vertical="center" wrapText="1"/>
    </xf>
    <xf numFmtId="4" fontId="3" fillId="4" borderId="2" xfId="2" applyNumberFormat="1" applyFont="1" applyFill="1" applyBorder="1" applyAlignment="1" applyProtection="1">
      <alignment horizontal="center" vertical="center"/>
    </xf>
    <xf numFmtId="4" fontId="7" fillId="4" borderId="2" xfId="2" applyNumberFormat="1" applyFont="1" applyFill="1" applyBorder="1" applyAlignment="1" applyProtection="1">
      <alignment horizontal="center" vertical="center"/>
    </xf>
    <xf numFmtId="49" fontId="4" fillId="5" borderId="2" xfId="2" applyNumberFormat="1" applyFont="1" applyFill="1" applyBorder="1" applyAlignment="1" applyProtection="1">
      <alignment horizontal="center" wrapText="1"/>
    </xf>
    <xf numFmtId="49" fontId="3" fillId="5" borderId="2" xfId="2" applyNumberFormat="1" applyFont="1" applyFill="1" applyBorder="1" applyAlignment="1" applyProtection="1">
      <alignment horizontal="left" vertical="center" wrapText="1"/>
    </xf>
    <xf numFmtId="49" fontId="3" fillId="5" borderId="2" xfId="2" applyNumberFormat="1" applyFont="1" applyFill="1" applyBorder="1" applyAlignment="1" applyProtection="1">
      <alignment horizontal="center" vertical="center"/>
    </xf>
    <xf numFmtId="166" fontId="3" fillId="5" borderId="2" xfId="2" applyNumberFormat="1" applyFont="1" applyFill="1" applyBorder="1" applyAlignment="1">
      <alignment horizontal="center" vertical="center" wrapText="1"/>
    </xf>
    <xf numFmtId="0" fontId="1" fillId="8" borderId="2" xfId="2" applyFill="1" applyBorder="1" applyAlignment="1">
      <alignment horizontal="center" vertical="center" wrapText="1"/>
    </xf>
    <xf numFmtId="49" fontId="15" fillId="0" borderId="15" xfId="2" applyNumberFormat="1" applyFont="1" applyFill="1" applyBorder="1" applyAlignment="1">
      <alignment horizontal="center" vertical="center" wrapText="1"/>
    </xf>
    <xf numFmtId="49" fontId="15" fillId="0" borderId="16" xfId="2" applyNumberFormat="1" applyFont="1" applyFill="1" applyBorder="1" applyAlignment="1">
      <alignment horizontal="center" vertical="center" wrapText="1"/>
    </xf>
    <xf numFmtId="49" fontId="15" fillId="0" borderId="14" xfId="2" applyNumberFormat="1" applyFont="1" applyFill="1" applyBorder="1" applyAlignment="1">
      <alignment horizontal="center" vertical="center" wrapText="1"/>
    </xf>
    <xf numFmtId="49" fontId="15" fillId="0" borderId="7" xfId="2" applyNumberFormat="1" applyFont="1" applyFill="1" applyBorder="1" applyAlignment="1">
      <alignment horizontal="center" vertical="center" wrapText="1"/>
    </xf>
    <xf numFmtId="49" fontId="15" fillId="0" borderId="19" xfId="2" applyNumberFormat="1" applyFont="1" applyFill="1" applyBorder="1" applyAlignment="1">
      <alignment horizontal="center" vertical="center" wrapText="1"/>
    </xf>
    <xf numFmtId="49" fontId="15" fillId="0" borderId="20" xfId="2" applyNumberFormat="1" applyFont="1" applyFill="1" applyBorder="1" applyAlignment="1">
      <alignment horizontal="center" vertical="center" wrapText="1"/>
    </xf>
    <xf numFmtId="49" fontId="11" fillId="6" borderId="2" xfId="2" applyNumberFormat="1" applyFont="1" applyFill="1" applyBorder="1" applyAlignment="1" applyProtection="1">
      <alignment horizontal="center" vertical="center" wrapText="1"/>
    </xf>
    <xf numFmtId="49" fontId="13" fillId="2" borderId="0" xfId="2" applyNumberFormat="1" applyFont="1" applyFill="1" applyBorder="1" applyAlignment="1" applyProtection="1">
      <alignment horizontal="center" vertical="center" wrapText="1"/>
    </xf>
    <xf numFmtId="49" fontId="8" fillId="3" borderId="3" xfId="2" applyNumberFormat="1" applyFont="1" applyFill="1" applyBorder="1" applyAlignment="1" applyProtection="1">
      <alignment horizontal="left" vertical="center" wrapText="1"/>
    </xf>
    <xf numFmtId="49" fontId="8" fillId="3" borderId="4" xfId="2" applyNumberFormat="1" applyFont="1" applyFill="1" applyBorder="1" applyAlignment="1" applyProtection="1">
      <alignment horizontal="left" vertical="center" wrapText="1"/>
    </xf>
    <xf numFmtId="49" fontId="8" fillId="3" borderId="5" xfId="2" applyNumberFormat="1" applyFont="1" applyFill="1" applyBorder="1" applyAlignment="1" applyProtection="1">
      <alignment horizontal="left" vertical="center" wrapText="1"/>
    </xf>
    <xf numFmtId="49" fontId="4" fillId="3" borderId="3" xfId="2" applyNumberFormat="1" applyFont="1" applyFill="1" applyBorder="1" applyAlignment="1" applyProtection="1">
      <alignment horizontal="left" vertical="center" wrapText="1"/>
    </xf>
    <xf numFmtId="49" fontId="4" fillId="3" borderId="4" xfId="2" applyNumberFormat="1" applyFont="1" applyFill="1" applyBorder="1" applyAlignment="1" applyProtection="1">
      <alignment horizontal="left" vertical="center" wrapText="1"/>
    </xf>
    <xf numFmtId="49" fontId="4" fillId="3" borderId="5" xfId="2" applyNumberFormat="1" applyFont="1" applyFill="1" applyBorder="1" applyAlignment="1" applyProtection="1">
      <alignment horizontal="left" vertical="center" wrapText="1"/>
    </xf>
  </cellXfs>
  <cellStyles count="7">
    <cellStyle name="Excel Built-in Normal" xfId="2" xr:uid="{00000000-0005-0000-0000-000000000000}"/>
    <cellStyle name="Lien hypertexte" xfId="3" builtinId="8" hidden="1"/>
    <cellStyle name="Lien hypertexte" xfId="5" builtinId="8" hidden="1"/>
    <cellStyle name="Lien hypertexte visité" xfId="4" builtinId="9" hidden="1"/>
    <cellStyle name="Lien hypertexte visité" xfId="6" builtinId="9" hidden="1"/>
    <cellStyle name="Monétaire" xfId="1" builtinId="4"/>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6666"/>
      <rgbColor rgb="009999FF"/>
      <rgbColor rgb="00993366"/>
      <rgbColor rgb="00EEEEEE"/>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CC9999"/>
      <rgbColor rgb="00CC99FF"/>
      <rgbColor rgb="00FFCC99"/>
      <rgbColor rgb="003366FF"/>
      <rgbColor rgb="0033CCCC"/>
      <rgbColor rgb="0099CC00"/>
      <rgbColor rgb="00FFCC00"/>
      <rgbColor rgb="00FF9900"/>
      <rgbColor rgb="00FF6600"/>
      <rgbColor rgb="00666666"/>
      <rgbColor rgb="00999999"/>
      <rgbColor rgb="00003366"/>
      <rgbColor rgb="00339966"/>
      <rgbColor rgb="00003300"/>
      <rgbColor rgb="001A1A1A"/>
      <rgbColor rgb="00993300"/>
      <rgbColor rgb="00993366"/>
      <rgbColor rgb="00333399"/>
      <rgbColor rgb="00333333"/>
    </indexedColors>
    <mruColors>
      <color rgb="FFFF0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I1:IQ66"/>
  <sheetViews>
    <sheetView showGridLines="0" tabSelected="1" topLeftCell="A30" zoomScale="60" zoomScaleNormal="60" zoomScalePageLayoutView="80" workbookViewId="0">
      <selection activeCell="M46" sqref="M46"/>
    </sheetView>
  </sheetViews>
  <sheetFormatPr baseColWidth="10" defaultColWidth="10.6640625" defaultRowHeight="15" customHeight="1" x14ac:dyDescent="0.3"/>
  <cols>
    <col min="1" max="8" width="10.6640625" style="17"/>
    <col min="9" max="9" width="15.77734375" style="18" customWidth="1"/>
    <col min="10" max="10" width="103.77734375" style="30" customWidth="1"/>
    <col min="11" max="11" width="13.33203125" style="19" customWidth="1"/>
    <col min="12" max="12" width="8.44140625" style="19" customWidth="1"/>
    <col min="13" max="13" width="15.6640625" style="20" customWidth="1"/>
    <col min="14" max="14" width="17.6640625" style="17" customWidth="1"/>
    <col min="15" max="15" width="11.6640625" style="17" customWidth="1"/>
    <col min="16" max="16" width="17.6640625" style="17" customWidth="1"/>
    <col min="17" max="16384" width="10.6640625" style="17"/>
  </cols>
  <sheetData>
    <row r="1" spans="9:16" ht="193.95" customHeight="1" x14ac:dyDescent="0.3"/>
    <row r="2" spans="9:16" ht="178.5" customHeight="1" x14ac:dyDescent="0.3">
      <c r="I2" s="75" t="s">
        <v>66</v>
      </c>
      <c r="J2" s="75"/>
      <c r="K2" s="75"/>
      <c r="L2" s="75"/>
      <c r="M2" s="75"/>
      <c r="N2" s="75"/>
      <c r="O2" s="75"/>
      <c r="P2" s="75"/>
    </row>
    <row r="3" spans="9:16" ht="88.5" customHeight="1" x14ac:dyDescent="0.3">
      <c r="I3" s="76" t="s">
        <v>67</v>
      </c>
      <c r="J3" s="76"/>
      <c r="K3" s="76"/>
      <c r="L3" s="76"/>
      <c r="M3" s="76"/>
      <c r="N3" s="76"/>
      <c r="O3" s="76"/>
      <c r="P3" s="76"/>
    </row>
    <row r="4" spans="9:16" ht="32.549999999999997" customHeight="1" x14ac:dyDescent="0.3">
      <c r="I4" s="42"/>
      <c r="J4" s="43" t="s">
        <v>73</v>
      </c>
      <c r="K4" s="44" t="s">
        <v>18</v>
      </c>
      <c r="L4" s="44" t="s">
        <v>19</v>
      </c>
      <c r="M4" s="45" t="s">
        <v>68</v>
      </c>
      <c r="N4" s="68" t="s">
        <v>69</v>
      </c>
      <c r="O4" s="45" t="s">
        <v>0</v>
      </c>
      <c r="P4" s="68" t="s">
        <v>70</v>
      </c>
    </row>
    <row r="5" spans="9:16" ht="14.55" customHeight="1" x14ac:dyDescent="0.3">
      <c r="I5" s="13"/>
      <c r="J5" s="8"/>
      <c r="K5" s="1"/>
      <c r="L5" s="2"/>
      <c r="M5" s="17"/>
    </row>
    <row r="6" spans="9:16" s="21" customFormat="1" ht="49.95" customHeight="1" x14ac:dyDescent="0.3">
      <c r="I6" s="11" t="s">
        <v>34</v>
      </c>
      <c r="J6" s="77" t="s">
        <v>25</v>
      </c>
      <c r="K6" s="78"/>
      <c r="L6" s="78"/>
      <c r="M6" s="78"/>
      <c r="N6" s="78"/>
      <c r="O6" s="78"/>
      <c r="P6" s="79"/>
    </row>
    <row r="7" spans="9:16" s="21" customFormat="1" ht="25.05" customHeight="1" x14ac:dyDescent="0.3">
      <c r="I7" s="28" t="s">
        <v>13</v>
      </c>
      <c r="J7" s="32" t="s">
        <v>29</v>
      </c>
      <c r="K7" s="22" t="s">
        <v>22</v>
      </c>
      <c r="L7" s="61">
        <v>9</v>
      </c>
      <c r="M7" s="26">
        <v>0</v>
      </c>
      <c r="N7" s="7">
        <f t="shared" ref="N7" si="0">PRODUCT(L7,M7)</f>
        <v>0</v>
      </c>
      <c r="O7" s="7">
        <f t="shared" ref="O7" si="1">PRODUCT(0.2,N7)</f>
        <v>0</v>
      </c>
      <c r="P7" s="7">
        <f t="shared" ref="P7" si="2">SUM(N7,O7)</f>
        <v>0</v>
      </c>
    </row>
    <row r="8" spans="9:16" s="21" customFormat="1" ht="25.05" customHeight="1" x14ac:dyDescent="0.3">
      <c r="I8" s="28" t="s">
        <v>14</v>
      </c>
      <c r="J8" s="9" t="s">
        <v>16</v>
      </c>
      <c r="K8" s="3" t="s">
        <v>22</v>
      </c>
      <c r="L8" s="61">
        <v>12</v>
      </c>
      <c r="M8" s="26">
        <v>0</v>
      </c>
      <c r="N8" s="7">
        <f>PRODUCT(L8,M8)</f>
        <v>0</v>
      </c>
      <c r="O8" s="7">
        <f>PRODUCT(0.2,N8)</f>
        <v>0</v>
      </c>
      <c r="P8" s="7">
        <f>SUM(N8,O8)</f>
        <v>0</v>
      </c>
    </row>
    <row r="9" spans="9:16" s="21" customFormat="1" ht="25.05" customHeight="1" x14ac:dyDescent="0.3">
      <c r="I9" s="28" t="s">
        <v>15</v>
      </c>
      <c r="J9" s="9" t="s">
        <v>17</v>
      </c>
      <c r="K9" s="3" t="s">
        <v>22</v>
      </c>
      <c r="L9" s="61">
        <v>6</v>
      </c>
      <c r="M9" s="26">
        <v>0</v>
      </c>
      <c r="N9" s="7">
        <f t="shared" ref="N9" si="3">PRODUCT(L9,M9)</f>
        <v>0</v>
      </c>
      <c r="O9" s="7">
        <f t="shared" ref="O9" si="4">PRODUCT(0.2,N9)</f>
        <v>0</v>
      </c>
      <c r="P9" s="7">
        <f t="shared" ref="P9" si="5">SUM(N9,O9)</f>
        <v>0</v>
      </c>
    </row>
    <row r="10" spans="9:16" s="21" customFormat="1" ht="25.05" customHeight="1" x14ac:dyDescent="0.3">
      <c r="I10" s="28" t="s">
        <v>10</v>
      </c>
      <c r="J10" s="32" t="s">
        <v>30</v>
      </c>
      <c r="K10" s="3" t="s">
        <v>22</v>
      </c>
      <c r="L10" s="61">
        <v>3</v>
      </c>
      <c r="M10" s="26">
        <v>0</v>
      </c>
      <c r="N10" s="7">
        <f t="shared" ref="N10" si="6">PRODUCT(L10,M10)</f>
        <v>0</v>
      </c>
      <c r="O10" s="7">
        <f t="shared" ref="O10" si="7">PRODUCT(0.2,N10)</f>
        <v>0</v>
      </c>
      <c r="P10" s="7">
        <f t="shared" ref="P10" si="8">SUM(N10,O10)</f>
        <v>0</v>
      </c>
    </row>
    <row r="11" spans="9:16" s="21" customFormat="1" ht="25.5" customHeight="1" thickBot="1" x14ac:dyDescent="0.35">
      <c r="I11" s="28" t="s">
        <v>11</v>
      </c>
      <c r="J11" s="9" t="s">
        <v>33</v>
      </c>
      <c r="K11" s="3" t="s">
        <v>3</v>
      </c>
      <c r="L11" s="61">
        <v>1</v>
      </c>
      <c r="M11" s="35">
        <v>0</v>
      </c>
      <c r="N11" s="36">
        <f t="shared" ref="N11" si="9">PRODUCT(L11,M11)</f>
        <v>0</v>
      </c>
      <c r="O11" s="36">
        <f t="shared" ref="O11" si="10">PRODUCT(0.2,N11)</f>
        <v>0</v>
      </c>
      <c r="P11" s="36">
        <f t="shared" ref="P11" si="11">SUM(N11,O11)</f>
        <v>0</v>
      </c>
    </row>
    <row r="12" spans="9:16" s="21" customFormat="1" ht="40.049999999999997" customHeight="1" thickBot="1" x14ac:dyDescent="0.35">
      <c r="I12" s="33"/>
      <c r="J12" s="8"/>
      <c r="K12" s="1"/>
      <c r="L12" s="38"/>
      <c r="M12" s="37" t="s">
        <v>12</v>
      </c>
      <c r="N12" s="48">
        <f>SUM(N7:N11)</f>
        <v>0</v>
      </c>
      <c r="O12" s="48">
        <f>SUM(O7:O11)</f>
        <v>0</v>
      </c>
      <c r="P12" s="49">
        <f>SUM(P7:P11)</f>
        <v>0</v>
      </c>
    </row>
    <row r="13" spans="9:16" s="21" customFormat="1" ht="19.95" customHeight="1" x14ac:dyDescent="0.3">
      <c r="I13" s="14"/>
      <c r="J13" s="8"/>
      <c r="K13" s="1"/>
      <c r="L13" s="6"/>
      <c r="M13" s="4"/>
      <c r="N13" s="5"/>
      <c r="O13" s="5"/>
      <c r="P13" s="5"/>
    </row>
    <row r="14" spans="9:16" s="25" customFormat="1" ht="49.95" customHeight="1" x14ac:dyDescent="0.3">
      <c r="I14" s="10" t="s">
        <v>35</v>
      </c>
      <c r="J14" s="80" t="s">
        <v>24</v>
      </c>
      <c r="K14" s="81"/>
      <c r="L14" s="81"/>
      <c r="M14" s="81"/>
      <c r="N14" s="81"/>
      <c r="O14" s="81"/>
      <c r="P14" s="82"/>
    </row>
    <row r="15" spans="9:16" s="21" customFormat="1" ht="25.05" customHeight="1" x14ac:dyDescent="0.3">
      <c r="I15" s="28" t="s">
        <v>36</v>
      </c>
      <c r="J15" s="59" t="s">
        <v>27</v>
      </c>
      <c r="K15" s="23" t="s">
        <v>7</v>
      </c>
      <c r="L15" s="62">
        <v>29</v>
      </c>
      <c r="M15" s="24">
        <v>0</v>
      </c>
      <c r="N15" s="7">
        <f>PRODUCT(L15,M15)</f>
        <v>0</v>
      </c>
      <c r="O15" s="7">
        <f>PRODUCT(0.2,N15)</f>
        <v>0</v>
      </c>
      <c r="P15" s="7">
        <f>SUM(N15,O15)</f>
        <v>0</v>
      </c>
    </row>
    <row r="16" spans="9:16" s="21" customFormat="1" ht="40.049999999999997" customHeight="1" x14ac:dyDescent="0.3">
      <c r="I16" s="28" t="s">
        <v>37</v>
      </c>
      <c r="J16" s="29" t="s">
        <v>26</v>
      </c>
      <c r="K16" s="23" t="s">
        <v>7</v>
      </c>
      <c r="L16" s="62">
        <v>18</v>
      </c>
      <c r="M16" s="24">
        <v>0</v>
      </c>
      <c r="N16" s="7">
        <f>PRODUCT(L16,M16)</f>
        <v>0</v>
      </c>
      <c r="O16" s="7">
        <f>PRODUCT(0.2,N16)</f>
        <v>0</v>
      </c>
      <c r="P16" s="7">
        <f>SUM(N16,O16)</f>
        <v>0</v>
      </c>
    </row>
    <row r="17" spans="9:16" s="21" customFormat="1" ht="25.05" customHeight="1" x14ac:dyDescent="0.3">
      <c r="I17" s="28" t="s">
        <v>38</v>
      </c>
      <c r="J17" s="59" t="s">
        <v>50</v>
      </c>
      <c r="K17" s="23" t="s">
        <v>7</v>
      </c>
      <c r="L17" s="62">
        <v>8</v>
      </c>
      <c r="M17" s="24">
        <v>0</v>
      </c>
      <c r="N17" s="7">
        <f>PRODUCT(L17,M17)</f>
        <v>0</v>
      </c>
      <c r="O17" s="7">
        <f>PRODUCT(0.2,N17)</f>
        <v>0</v>
      </c>
      <c r="P17" s="7">
        <f>SUM(N17,O17)</f>
        <v>0</v>
      </c>
    </row>
    <row r="18" spans="9:16" s="21" customFormat="1" ht="25.05" customHeight="1" x14ac:dyDescent="0.3">
      <c r="I18" s="28" t="s">
        <v>39</v>
      </c>
      <c r="J18" s="59" t="s">
        <v>51</v>
      </c>
      <c r="K18" s="23" t="s">
        <v>7</v>
      </c>
      <c r="L18" s="62">
        <v>0.5</v>
      </c>
      <c r="M18" s="24">
        <v>0</v>
      </c>
      <c r="N18" s="7">
        <f>PRODUCT(L18,M18)</f>
        <v>0</v>
      </c>
      <c r="O18" s="7">
        <f>PRODUCT(0.2,N18)</f>
        <v>0</v>
      </c>
      <c r="P18" s="7">
        <f>SUM(N18,O18)</f>
        <v>0</v>
      </c>
    </row>
    <row r="19" spans="9:16" s="21" customFormat="1" ht="25.05" customHeight="1" x14ac:dyDescent="0.3">
      <c r="I19" s="28" t="s">
        <v>40</v>
      </c>
      <c r="J19" s="59" t="s">
        <v>52</v>
      </c>
      <c r="K19" s="23" t="s">
        <v>7</v>
      </c>
      <c r="L19" s="62">
        <v>12</v>
      </c>
      <c r="M19" s="24">
        <v>0</v>
      </c>
      <c r="N19" s="7">
        <f>PRODUCT(L19,M19)</f>
        <v>0</v>
      </c>
      <c r="O19" s="7">
        <f t="shared" ref="O19:O24" si="12">PRODUCT(0.2,N19)</f>
        <v>0</v>
      </c>
      <c r="P19" s="7">
        <f>SUM(N19,O19)</f>
        <v>0</v>
      </c>
    </row>
    <row r="20" spans="9:16" s="21" customFormat="1" ht="25.05" customHeight="1" x14ac:dyDescent="0.3">
      <c r="I20" s="28" t="s">
        <v>41</v>
      </c>
      <c r="J20" s="59" t="s">
        <v>53</v>
      </c>
      <c r="K20" s="23" t="s">
        <v>22</v>
      </c>
      <c r="L20" s="62">
        <v>3</v>
      </c>
      <c r="M20" s="24">
        <v>0</v>
      </c>
      <c r="N20" s="7">
        <f t="shared" ref="N20:N24" si="13">PRODUCT(L20,M20)</f>
        <v>0</v>
      </c>
      <c r="O20" s="7">
        <f t="shared" si="12"/>
        <v>0</v>
      </c>
      <c r="P20" s="7">
        <f t="shared" ref="P20:P24" si="14">SUM(N20,O20)</f>
        <v>0</v>
      </c>
    </row>
    <row r="21" spans="9:16" s="21" customFormat="1" ht="25.05" customHeight="1" x14ac:dyDescent="0.3">
      <c r="I21" s="28" t="s">
        <v>42</v>
      </c>
      <c r="J21" s="59" t="s">
        <v>54</v>
      </c>
      <c r="K21" s="23" t="s">
        <v>7</v>
      </c>
      <c r="L21" s="62">
        <v>0.5</v>
      </c>
      <c r="M21" s="24">
        <v>0</v>
      </c>
      <c r="N21" s="7">
        <f t="shared" si="13"/>
        <v>0</v>
      </c>
      <c r="O21" s="7">
        <f t="shared" si="12"/>
        <v>0</v>
      </c>
      <c r="P21" s="7">
        <f t="shared" si="14"/>
        <v>0</v>
      </c>
    </row>
    <row r="22" spans="9:16" s="21" customFormat="1" ht="25.05" customHeight="1" x14ac:dyDescent="0.3">
      <c r="I22" s="28" t="s">
        <v>43</v>
      </c>
      <c r="J22" s="59" t="s">
        <v>55</v>
      </c>
      <c r="K22" s="23" t="s">
        <v>22</v>
      </c>
      <c r="L22" s="62">
        <v>2</v>
      </c>
      <c r="M22" s="24">
        <v>0</v>
      </c>
      <c r="N22" s="7">
        <f t="shared" si="13"/>
        <v>0</v>
      </c>
      <c r="O22" s="7">
        <f t="shared" si="12"/>
        <v>0</v>
      </c>
      <c r="P22" s="7">
        <f t="shared" si="14"/>
        <v>0</v>
      </c>
    </row>
    <row r="23" spans="9:16" s="21" customFormat="1" ht="25.05" customHeight="1" x14ac:dyDescent="0.3">
      <c r="I23" s="28" t="s">
        <v>44</v>
      </c>
      <c r="J23" s="59" t="s">
        <v>56</v>
      </c>
      <c r="K23" s="23" t="s">
        <v>22</v>
      </c>
      <c r="L23" s="62">
        <v>40</v>
      </c>
      <c r="M23" s="24">
        <v>0</v>
      </c>
      <c r="N23" s="7">
        <f t="shared" si="13"/>
        <v>0</v>
      </c>
      <c r="O23" s="7">
        <f t="shared" si="12"/>
        <v>0</v>
      </c>
      <c r="P23" s="7">
        <f t="shared" si="14"/>
        <v>0</v>
      </c>
    </row>
    <row r="24" spans="9:16" s="21" customFormat="1" ht="25.05" customHeight="1" x14ac:dyDescent="0.3">
      <c r="I24" s="28" t="s">
        <v>45</v>
      </c>
      <c r="J24" s="59" t="s">
        <v>57</v>
      </c>
      <c r="K24" s="23" t="s">
        <v>22</v>
      </c>
      <c r="L24" s="62">
        <v>1</v>
      </c>
      <c r="M24" s="24">
        <v>0</v>
      </c>
      <c r="N24" s="7">
        <f t="shared" si="13"/>
        <v>0</v>
      </c>
      <c r="O24" s="7">
        <f t="shared" si="12"/>
        <v>0</v>
      </c>
      <c r="P24" s="7">
        <f t="shared" si="14"/>
        <v>0</v>
      </c>
    </row>
    <row r="25" spans="9:16" s="21" customFormat="1" ht="25.05" customHeight="1" x14ac:dyDescent="0.3">
      <c r="I25" s="28" t="s">
        <v>46</v>
      </c>
      <c r="J25" s="59" t="s">
        <v>58</v>
      </c>
      <c r="K25" s="23" t="s">
        <v>22</v>
      </c>
      <c r="L25" s="62">
        <v>1</v>
      </c>
      <c r="M25" s="24">
        <v>0</v>
      </c>
      <c r="N25" s="7">
        <f t="shared" ref="N25:N27" si="15">PRODUCT(L25,M25)</f>
        <v>0</v>
      </c>
      <c r="O25" s="7">
        <f t="shared" ref="O25:O27" si="16">PRODUCT(0.2,N25)</f>
        <v>0</v>
      </c>
      <c r="P25" s="7">
        <f t="shared" ref="P25:P27" si="17">SUM(N25,O25)</f>
        <v>0</v>
      </c>
    </row>
    <row r="26" spans="9:16" s="21" customFormat="1" ht="25.05" customHeight="1" x14ac:dyDescent="0.3">
      <c r="I26" s="28" t="s">
        <v>47</v>
      </c>
      <c r="J26" s="59" t="s">
        <v>59</v>
      </c>
      <c r="K26" s="23" t="s">
        <v>3</v>
      </c>
      <c r="L26" s="62">
        <v>1</v>
      </c>
      <c r="M26" s="24">
        <v>0</v>
      </c>
      <c r="N26" s="7">
        <f t="shared" si="15"/>
        <v>0</v>
      </c>
      <c r="O26" s="7">
        <f t="shared" si="16"/>
        <v>0</v>
      </c>
      <c r="P26" s="7">
        <f t="shared" si="17"/>
        <v>0</v>
      </c>
    </row>
    <row r="27" spans="9:16" s="21" customFormat="1" ht="25.05" customHeight="1" x14ac:dyDescent="0.3">
      <c r="I27" s="28" t="s">
        <v>48</v>
      </c>
      <c r="J27" s="59" t="s">
        <v>28</v>
      </c>
      <c r="K27" s="23" t="s">
        <v>3</v>
      </c>
      <c r="L27" s="62">
        <v>1</v>
      </c>
      <c r="M27" s="24">
        <v>0</v>
      </c>
      <c r="N27" s="7">
        <f t="shared" si="15"/>
        <v>0</v>
      </c>
      <c r="O27" s="7">
        <f t="shared" si="16"/>
        <v>0</v>
      </c>
      <c r="P27" s="7">
        <f t="shared" si="17"/>
        <v>0</v>
      </c>
    </row>
    <row r="28" spans="9:16" s="21" customFormat="1" ht="25.05" customHeight="1" thickBot="1" x14ac:dyDescent="0.35">
      <c r="I28" s="28" t="s">
        <v>49</v>
      </c>
      <c r="J28" s="29" t="s">
        <v>20</v>
      </c>
      <c r="K28" s="22" t="s">
        <v>3</v>
      </c>
      <c r="L28" s="63">
        <v>1</v>
      </c>
      <c r="M28" s="24">
        <v>0</v>
      </c>
      <c r="N28" s="7">
        <f t="shared" ref="N28" si="18">PRODUCT(L28,M28)</f>
        <v>0</v>
      </c>
      <c r="O28" s="7">
        <f t="shared" ref="O28" si="19">PRODUCT(0.2,N28)</f>
        <v>0</v>
      </c>
      <c r="P28" s="7">
        <f t="shared" ref="P28" si="20">SUM(N28,O28)</f>
        <v>0</v>
      </c>
    </row>
    <row r="29" spans="9:16" s="21" customFormat="1" ht="40.049999999999997" customHeight="1" thickBot="1" x14ac:dyDescent="0.35">
      <c r="I29" s="14"/>
      <c r="J29" s="39"/>
      <c r="K29" s="40"/>
      <c r="L29" s="41"/>
      <c r="M29" s="50" t="s">
        <v>12</v>
      </c>
      <c r="N29" s="51">
        <f>SUM(N15:N28)</f>
        <v>0</v>
      </c>
      <c r="O29" s="46">
        <f>SUM(O15:O28)</f>
        <v>0</v>
      </c>
      <c r="P29" s="47">
        <f>SUM(P15:P28)</f>
        <v>0</v>
      </c>
    </row>
    <row r="30" spans="9:16" s="21" customFormat="1" ht="19.95" customHeight="1" x14ac:dyDescent="0.3">
      <c r="I30" s="16"/>
      <c r="J30" s="8"/>
      <c r="K30" s="1"/>
      <c r="L30" s="6"/>
      <c r="M30" s="4"/>
      <c r="N30" s="5"/>
      <c r="O30" s="5"/>
      <c r="P30" s="5"/>
    </row>
    <row r="31" spans="9:16" s="21" customFormat="1" ht="49.95" customHeight="1" x14ac:dyDescent="0.3">
      <c r="I31" s="10" t="s">
        <v>8</v>
      </c>
      <c r="J31" s="80" t="s">
        <v>31</v>
      </c>
      <c r="K31" s="81"/>
      <c r="L31" s="81"/>
      <c r="M31" s="81"/>
      <c r="N31" s="81"/>
      <c r="O31" s="81"/>
      <c r="P31" s="82"/>
    </row>
    <row r="32" spans="9:16" s="21" customFormat="1" ht="40.049999999999997" customHeight="1" thickBot="1" x14ac:dyDescent="0.35">
      <c r="I32" s="15"/>
      <c r="J32" s="29" t="s">
        <v>60</v>
      </c>
      <c r="K32" s="22" t="s">
        <v>3</v>
      </c>
      <c r="L32" s="62">
        <v>1</v>
      </c>
      <c r="M32" s="24">
        <v>0</v>
      </c>
      <c r="N32" s="7">
        <f t="shared" ref="N32" si="21">PRODUCT(L32,M32)</f>
        <v>0</v>
      </c>
      <c r="O32" s="7">
        <f t="shared" ref="O32" si="22">PRODUCT(0.2,N32)</f>
        <v>0</v>
      </c>
      <c r="P32" s="7">
        <f t="shared" ref="P32" si="23">SUM(N32,O32)</f>
        <v>0</v>
      </c>
    </row>
    <row r="33" spans="9:251" s="21" customFormat="1" ht="40.049999999999997" customHeight="1" thickBot="1" x14ac:dyDescent="0.35">
      <c r="I33" s="14"/>
      <c r="J33" s="39"/>
      <c r="K33" s="40"/>
      <c r="L33" s="31"/>
      <c r="M33" s="50" t="s">
        <v>12</v>
      </c>
      <c r="N33" s="51">
        <f>SUM(N32)</f>
        <v>0</v>
      </c>
      <c r="O33" s="46">
        <f>SUM(O32)</f>
        <v>0</v>
      </c>
      <c r="P33" s="47">
        <f>SUM(P32)</f>
        <v>0</v>
      </c>
    </row>
    <row r="34" spans="9:251" s="21" customFormat="1" ht="19.95" customHeight="1" x14ac:dyDescent="0.3">
      <c r="I34" s="16"/>
      <c r="J34" s="8"/>
      <c r="K34" s="1"/>
      <c r="L34" s="6"/>
      <c r="M34" s="4"/>
      <c r="N34" s="5"/>
      <c r="O34" s="5"/>
      <c r="P34" s="5"/>
    </row>
    <row r="35" spans="9:251" s="21" customFormat="1" ht="49.95" customHeight="1" x14ac:dyDescent="0.3">
      <c r="I35" s="10" t="s">
        <v>9</v>
      </c>
      <c r="J35" s="80" t="s">
        <v>4</v>
      </c>
      <c r="K35" s="81"/>
      <c r="L35" s="81"/>
      <c r="M35" s="81"/>
      <c r="N35" s="81"/>
      <c r="O35" s="81"/>
      <c r="P35" s="82"/>
    </row>
    <row r="36" spans="9:251" s="21" customFormat="1" ht="25.05" customHeight="1" thickBot="1" x14ac:dyDescent="0.35">
      <c r="I36" s="15"/>
      <c r="J36" s="9" t="s">
        <v>5</v>
      </c>
      <c r="K36" s="22" t="s">
        <v>3</v>
      </c>
      <c r="L36" s="60">
        <v>1</v>
      </c>
      <c r="M36" s="26">
        <v>0</v>
      </c>
      <c r="N36" s="7">
        <f>PRODUCT(L36,M36)</f>
        <v>0</v>
      </c>
      <c r="O36" s="7">
        <f>PRODUCT(0.2,N36)</f>
        <v>0</v>
      </c>
      <c r="P36" s="7">
        <f t="shared" ref="P36" si="24">SUM(N36,O36)</f>
        <v>0</v>
      </c>
    </row>
    <row r="37" spans="9:251" s="21" customFormat="1" ht="40.049999999999997" customHeight="1" thickBot="1" x14ac:dyDescent="0.35">
      <c r="I37" s="14"/>
      <c r="J37" s="8"/>
      <c r="K37" s="40"/>
      <c r="L37" s="34"/>
      <c r="M37" s="50" t="s">
        <v>12</v>
      </c>
      <c r="N37" s="51">
        <f>SUM(N36)</f>
        <v>0</v>
      </c>
      <c r="O37" s="46">
        <f>SUM(O36)</f>
        <v>0</v>
      </c>
      <c r="P37" s="47">
        <f>SUM(P36)</f>
        <v>0</v>
      </c>
    </row>
    <row r="38" spans="9:251" s="21" customFormat="1" ht="19.95" customHeight="1" x14ac:dyDescent="0.3">
      <c r="I38" s="16"/>
      <c r="J38" s="8"/>
      <c r="K38" s="1"/>
      <c r="L38" s="6"/>
      <c r="M38" s="4"/>
      <c r="N38" s="5"/>
      <c r="O38" s="5"/>
      <c r="P38" s="5"/>
    </row>
    <row r="39" spans="9:251" s="21" customFormat="1" ht="49.95" customHeight="1" x14ac:dyDescent="0.3">
      <c r="I39" s="10" t="s">
        <v>61</v>
      </c>
      <c r="J39" s="80" t="s">
        <v>23</v>
      </c>
      <c r="K39" s="81"/>
      <c r="L39" s="81"/>
      <c r="M39" s="81"/>
      <c r="N39" s="81"/>
      <c r="O39" s="81"/>
      <c r="P39" s="82"/>
    </row>
    <row r="40" spans="9:251" s="21" customFormat="1" ht="25.05" customHeight="1" thickBot="1" x14ac:dyDescent="0.35">
      <c r="I40" s="15"/>
      <c r="J40" s="9" t="s">
        <v>6</v>
      </c>
      <c r="K40" s="22" t="s">
        <v>3</v>
      </c>
      <c r="L40" s="60">
        <v>1</v>
      </c>
      <c r="M40" s="26">
        <v>0</v>
      </c>
      <c r="N40" s="7">
        <f>PRODUCT(L40,M40)</f>
        <v>0</v>
      </c>
      <c r="O40" s="7">
        <f>PRODUCT(0.2,N40)</f>
        <v>0</v>
      </c>
      <c r="P40" s="7">
        <f t="shared" ref="P40" si="25">SUM(N40,O40)</f>
        <v>0</v>
      </c>
    </row>
    <row r="41" spans="9:251" s="21" customFormat="1" ht="40.049999999999997" customHeight="1" thickBot="1" x14ac:dyDescent="0.35">
      <c r="I41" s="14"/>
      <c r="J41" s="8"/>
      <c r="K41" s="40"/>
      <c r="L41" s="34"/>
      <c r="M41" s="50" t="s">
        <v>12</v>
      </c>
      <c r="N41" s="51">
        <f>SUM(N40)</f>
        <v>0</v>
      </c>
      <c r="O41" s="46">
        <f>SUM(O40)</f>
        <v>0</v>
      </c>
      <c r="P41" s="47">
        <f>SUM(P40)</f>
        <v>0</v>
      </c>
    </row>
    <row r="42" spans="9:251" s="21" customFormat="1" ht="39.450000000000003" customHeight="1" x14ac:dyDescent="0.3">
      <c r="I42" s="16"/>
      <c r="J42" s="8"/>
      <c r="K42" s="1"/>
      <c r="L42" s="6"/>
      <c r="M42" s="4"/>
      <c r="N42" s="5"/>
      <c r="O42" s="5"/>
      <c r="P42" s="5"/>
    </row>
    <row r="43" spans="9:251" s="21" customFormat="1" ht="49.95" customHeight="1" x14ac:dyDescent="0.3">
      <c r="I43" s="10" t="s">
        <v>32</v>
      </c>
      <c r="J43" s="80" t="s">
        <v>71</v>
      </c>
      <c r="K43" s="81"/>
      <c r="L43" s="81"/>
      <c r="M43" s="81"/>
      <c r="N43" s="81"/>
      <c r="O43" s="81"/>
      <c r="P43" s="82"/>
      <c r="Q43" s="25"/>
      <c r="R43" s="58"/>
      <c r="S43" s="25"/>
      <c r="T43" s="25"/>
      <c r="U43" s="25"/>
      <c r="V43" s="25"/>
      <c r="W43" s="25"/>
      <c r="X43" s="25"/>
      <c r="Y43" s="25"/>
      <c r="Z43" s="25"/>
      <c r="AA43" s="25"/>
      <c r="AB43" s="25"/>
      <c r="AC43" s="25"/>
      <c r="AD43" s="12"/>
      <c r="AE43" s="25"/>
      <c r="AF43" s="25"/>
      <c r="AG43" s="25"/>
      <c r="AH43" s="25"/>
      <c r="AI43" s="25"/>
      <c r="AJ43" s="25"/>
      <c r="AK43" s="25"/>
      <c r="AL43" s="25"/>
      <c r="AM43" s="25"/>
      <c r="AN43" s="25"/>
      <c r="AO43" s="25"/>
      <c r="AP43" s="25"/>
      <c r="AQ43" s="25"/>
      <c r="AR43" s="12"/>
      <c r="AS43" s="25"/>
      <c r="AT43" s="25"/>
      <c r="AU43" s="25"/>
      <c r="AV43" s="25"/>
      <c r="AW43" s="27"/>
      <c r="AX43" s="27"/>
      <c r="AY43" s="27"/>
      <c r="AZ43" s="27"/>
      <c r="BA43" s="27"/>
      <c r="BB43" s="27"/>
      <c r="BC43" s="27"/>
      <c r="BD43" s="27"/>
      <c r="BE43" s="27"/>
      <c r="BF43" s="12"/>
      <c r="BG43" s="27"/>
      <c r="BH43" s="27"/>
      <c r="BI43" s="27"/>
      <c r="BJ43" s="27"/>
      <c r="BK43" s="27"/>
      <c r="BL43" s="27"/>
      <c r="BM43" s="27"/>
      <c r="BN43" s="27"/>
      <c r="BO43" s="27"/>
      <c r="BP43" s="27"/>
      <c r="BQ43" s="27"/>
      <c r="BR43" s="27"/>
      <c r="BS43" s="27"/>
      <c r="BT43" s="12"/>
      <c r="BU43" s="27"/>
      <c r="BV43" s="27"/>
      <c r="BW43" s="27"/>
      <c r="BX43" s="27"/>
      <c r="BY43" s="27"/>
      <c r="BZ43" s="27"/>
      <c r="CA43" s="27"/>
      <c r="CB43" s="27"/>
      <c r="CC43" s="27"/>
      <c r="CD43" s="27"/>
      <c r="CE43" s="27"/>
      <c r="CF43" s="27"/>
      <c r="CG43" s="27"/>
      <c r="CH43" s="12"/>
      <c r="CI43" s="27"/>
      <c r="CJ43" s="27"/>
      <c r="CK43" s="27"/>
      <c r="CL43" s="27"/>
      <c r="CM43" s="27"/>
      <c r="CN43" s="27"/>
      <c r="CO43" s="27"/>
      <c r="CP43" s="27"/>
      <c r="CQ43" s="27"/>
      <c r="CR43" s="27"/>
      <c r="CS43" s="27"/>
      <c r="CT43" s="27"/>
      <c r="CU43" s="27"/>
      <c r="CV43" s="12"/>
      <c r="CW43" s="27"/>
      <c r="CX43" s="27"/>
      <c r="CY43" s="27"/>
      <c r="CZ43" s="27"/>
      <c r="DA43" s="27"/>
      <c r="DB43" s="27"/>
      <c r="DC43" s="27"/>
      <c r="DD43" s="27"/>
      <c r="DE43" s="27"/>
      <c r="DF43" s="27"/>
      <c r="DG43" s="27"/>
      <c r="DH43" s="27"/>
      <c r="DI43" s="27"/>
      <c r="DJ43" s="12"/>
      <c r="DK43" s="27"/>
      <c r="DL43" s="27"/>
      <c r="DM43" s="27"/>
      <c r="DN43" s="27"/>
      <c r="DO43" s="27"/>
      <c r="DP43" s="27"/>
      <c r="DQ43" s="27"/>
      <c r="DR43" s="27"/>
      <c r="DS43" s="27"/>
      <c r="DT43" s="27"/>
      <c r="DU43" s="27"/>
      <c r="DV43" s="27"/>
      <c r="DW43" s="27"/>
      <c r="DX43" s="12"/>
      <c r="DY43" s="27"/>
      <c r="DZ43" s="27"/>
      <c r="EA43" s="27"/>
      <c r="EB43" s="27"/>
      <c r="EC43" s="27"/>
      <c r="ED43" s="27"/>
      <c r="EE43" s="27"/>
      <c r="EF43" s="27"/>
      <c r="EG43" s="27"/>
      <c r="EH43" s="27"/>
      <c r="EI43" s="27"/>
      <c r="EJ43" s="27"/>
      <c r="EK43" s="27"/>
      <c r="EL43" s="12"/>
      <c r="EM43" s="27"/>
      <c r="EN43" s="27"/>
      <c r="EO43" s="27"/>
      <c r="EP43" s="27"/>
      <c r="EQ43" s="27"/>
      <c r="ER43" s="27"/>
      <c r="ES43" s="27"/>
      <c r="ET43" s="27"/>
      <c r="EU43" s="27"/>
      <c r="EV43" s="27"/>
      <c r="EW43" s="27"/>
      <c r="EX43" s="27"/>
      <c r="EY43" s="27"/>
      <c r="EZ43" s="12"/>
      <c r="FA43" s="27"/>
      <c r="FB43" s="27"/>
      <c r="FC43" s="27"/>
      <c r="FD43" s="27"/>
      <c r="FE43" s="27"/>
      <c r="FF43" s="27"/>
      <c r="FG43" s="27"/>
      <c r="FH43" s="27"/>
      <c r="FI43" s="27"/>
      <c r="FJ43" s="27"/>
      <c r="FK43" s="27"/>
      <c r="FL43" s="27"/>
      <c r="FM43" s="27"/>
      <c r="FN43" s="12"/>
      <c r="FO43" s="27"/>
      <c r="FP43" s="27"/>
      <c r="FQ43" s="27"/>
      <c r="FR43" s="27"/>
      <c r="FS43" s="27"/>
      <c r="FT43" s="27"/>
      <c r="FU43" s="27"/>
      <c r="FV43" s="27"/>
      <c r="FW43" s="27"/>
      <c r="FX43" s="27"/>
      <c r="FY43" s="27"/>
      <c r="FZ43" s="27"/>
      <c r="GA43" s="27"/>
      <c r="GB43" s="12"/>
      <c r="GC43" s="27"/>
      <c r="GD43" s="27"/>
      <c r="GE43" s="27"/>
      <c r="GF43" s="27"/>
      <c r="GG43" s="27"/>
      <c r="GH43" s="27"/>
      <c r="GI43" s="27"/>
      <c r="GJ43" s="27"/>
      <c r="GK43" s="27"/>
      <c r="GL43" s="27"/>
      <c r="GM43" s="27"/>
      <c r="GN43" s="27"/>
      <c r="GO43" s="27"/>
      <c r="GP43" s="12"/>
      <c r="GQ43" s="27"/>
      <c r="GR43" s="27"/>
      <c r="GS43" s="27"/>
      <c r="GT43" s="27"/>
      <c r="GU43" s="27"/>
      <c r="GV43" s="27"/>
      <c r="GW43" s="27"/>
      <c r="GX43" s="27"/>
      <c r="GY43" s="27"/>
      <c r="GZ43" s="27"/>
      <c r="HA43" s="27"/>
      <c r="HB43" s="27"/>
      <c r="HC43" s="27"/>
      <c r="HD43" s="12"/>
      <c r="HE43" s="27"/>
      <c r="HF43" s="27"/>
      <c r="HG43" s="27"/>
      <c r="HH43" s="27"/>
      <c r="HI43" s="27"/>
      <c r="HJ43" s="27"/>
      <c r="HK43" s="27"/>
      <c r="HL43" s="27"/>
      <c r="HM43" s="27"/>
      <c r="HN43" s="27"/>
      <c r="HO43" s="27"/>
      <c r="HP43" s="27"/>
      <c r="HQ43" s="27"/>
      <c r="HR43" s="12"/>
      <c r="HS43" s="27"/>
      <c r="HT43" s="27"/>
      <c r="HU43" s="27"/>
      <c r="HV43" s="27"/>
      <c r="HW43" s="27"/>
      <c r="HX43" s="27"/>
      <c r="HY43" s="27"/>
      <c r="HZ43" s="27"/>
      <c r="IA43" s="27"/>
      <c r="IB43" s="27"/>
      <c r="IC43" s="27"/>
      <c r="ID43" s="27"/>
      <c r="IE43" s="27"/>
      <c r="IF43" s="12"/>
      <c r="IG43" s="27"/>
      <c r="IH43" s="27"/>
      <c r="II43" s="27"/>
      <c r="IJ43" s="27"/>
      <c r="IK43" s="27"/>
      <c r="IL43" s="27"/>
      <c r="IM43" s="27"/>
      <c r="IN43" s="27"/>
      <c r="IO43" s="27"/>
      <c r="IP43" s="27"/>
      <c r="IQ43" s="27"/>
    </row>
    <row r="44" spans="9:251" s="21" customFormat="1" ht="30" customHeight="1" x14ac:dyDescent="0.3">
      <c r="I44" s="64" t="s">
        <v>63</v>
      </c>
      <c r="J44" s="65" t="s">
        <v>56</v>
      </c>
      <c r="K44" s="66" t="s">
        <v>22</v>
      </c>
      <c r="L44" s="60">
        <v>5</v>
      </c>
      <c r="M44" s="60">
        <v>0</v>
      </c>
      <c r="N44" s="67">
        <f>PRODUCT(L44,M44)</f>
        <v>0</v>
      </c>
      <c r="O44" s="67">
        <f>PRODUCT(0.2,N44)</f>
        <v>0</v>
      </c>
      <c r="P44" s="67">
        <f t="shared" ref="P44" si="26">SUM(N44,O44)</f>
        <v>0</v>
      </c>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c r="HT44" s="27"/>
      <c r="HU44" s="27"/>
      <c r="HV44" s="27"/>
      <c r="HW44" s="27"/>
      <c r="HX44" s="27"/>
      <c r="HY44" s="27"/>
      <c r="HZ44" s="27"/>
      <c r="IA44" s="27"/>
      <c r="IB44" s="27"/>
      <c r="IC44" s="27"/>
      <c r="ID44" s="27"/>
      <c r="IE44" s="27"/>
      <c r="IF44" s="27"/>
      <c r="IG44" s="27"/>
      <c r="IH44" s="27"/>
      <c r="II44" s="27"/>
      <c r="IJ44" s="27"/>
      <c r="IK44" s="27"/>
      <c r="IL44" s="27"/>
      <c r="IM44" s="27"/>
      <c r="IN44" s="27"/>
      <c r="IO44" s="27"/>
      <c r="IP44" s="27"/>
      <c r="IQ44" s="27"/>
    </row>
    <row r="45" spans="9:251" s="21" customFormat="1" ht="60" customHeight="1" thickBot="1" x14ac:dyDescent="0.35">
      <c r="I45" s="64" t="s">
        <v>64</v>
      </c>
      <c r="J45" s="65" t="s">
        <v>62</v>
      </c>
      <c r="K45" s="66" t="s">
        <v>22</v>
      </c>
      <c r="L45" s="60">
        <v>10</v>
      </c>
      <c r="M45" s="60">
        <v>0</v>
      </c>
      <c r="N45" s="67">
        <f>PRODUCT(L45,M45)</f>
        <v>0</v>
      </c>
      <c r="O45" s="67">
        <f>PRODUCT(0.2,N45)</f>
        <v>0</v>
      </c>
      <c r="P45" s="67">
        <f t="shared" ref="P45" si="27">SUM(N45,O45)</f>
        <v>0</v>
      </c>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27"/>
      <c r="HD45" s="27"/>
      <c r="HE45" s="27"/>
      <c r="HF45" s="27"/>
      <c r="HG45" s="27"/>
      <c r="HH45" s="27"/>
      <c r="HI45" s="27"/>
      <c r="HJ45" s="27"/>
      <c r="HK45" s="27"/>
      <c r="HL45" s="27"/>
      <c r="HM45" s="27"/>
      <c r="HN45" s="27"/>
      <c r="HO45" s="27"/>
      <c r="HP45" s="27"/>
      <c r="HQ45" s="27"/>
      <c r="HR45" s="27"/>
      <c r="HS45" s="27"/>
      <c r="HT45" s="27"/>
      <c r="HU45" s="27"/>
      <c r="HV45" s="27"/>
      <c r="HW45" s="27"/>
      <c r="HX45" s="27"/>
      <c r="HY45" s="27"/>
      <c r="HZ45" s="27"/>
      <c r="IA45" s="27"/>
      <c r="IB45" s="27"/>
      <c r="IC45" s="27"/>
      <c r="ID45" s="27"/>
      <c r="IE45" s="27"/>
      <c r="IF45" s="27"/>
      <c r="IG45" s="27"/>
      <c r="IH45" s="27"/>
      <c r="II45" s="27"/>
      <c r="IJ45" s="27"/>
      <c r="IK45" s="27"/>
      <c r="IL45" s="27"/>
      <c r="IM45" s="27"/>
      <c r="IN45" s="27"/>
      <c r="IO45" s="27"/>
      <c r="IP45" s="27"/>
      <c r="IQ45" s="27"/>
    </row>
    <row r="46" spans="9:251" s="21" customFormat="1" ht="13.2" customHeight="1" thickBot="1" x14ac:dyDescent="0.35">
      <c r="I46" s="14"/>
      <c r="J46" s="8"/>
      <c r="K46" s="40"/>
      <c r="L46" s="34"/>
      <c r="M46" s="50" t="s">
        <v>74</v>
      </c>
      <c r="N46" s="51">
        <f>SUM(N44:N45)</f>
        <v>0</v>
      </c>
      <c r="O46" s="46">
        <f>SUM(O44:O45)</f>
        <v>0</v>
      </c>
      <c r="P46" s="47">
        <f>SUM(P44:P45)</f>
        <v>0</v>
      </c>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27"/>
      <c r="HD46" s="27"/>
      <c r="HE46" s="27"/>
      <c r="HF46" s="27"/>
      <c r="HG46" s="27"/>
      <c r="HH46" s="27"/>
      <c r="HI46" s="27"/>
      <c r="HJ46" s="27"/>
      <c r="HK46" s="27"/>
      <c r="HL46" s="27"/>
      <c r="HM46" s="27"/>
      <c r="HN46" s="27"/>
      <c r="HO46" s="27"/>
      <c r="HP46" s="27"/>
      <c r="HQ46" s="27"/>
      <c r="HR46" s="27"/>
      <c r="HS46" s="27"/>
      <c r="HT46" s="27"/>
      <c r="HU46" s="27"/>
      <c r="HV46" s="27"/>
      <c r="HW46" s="27"/>
      <c r="HX46" s="27"/>
      <c r="HY46" s="27"/>
      <c r="HZ46" s="27"/>
      <c r="IA46" s="27"/>
      <c r="IB46" s="27"/>
      <c r="IC46" s="27"/>
      <c r="ID46" s="27"/>
      <c r="IE46" s="27"/>
      <c r="IF46" s="27"/>
      <c r="IG46" s="27"/>
      <c r="IH46" s="27"/>
      <c r="II46" s="27"/>
      <c r="IJ46" s="27"/>
      <c r="IK46" s="27"/>
      <c r="IL46" s="27"/>
      <c r="IM46" s="27"/>
      <c r="IN46" s="27"/>
      <c r="IO46" s="27"/>
      <c r="IP46" s="27"/>
      <c r="IQ46" s="27"/>
    </row>
    <row r="47" spans="9:251" s="21" customFormat="1" ht="42.45" customHeight="1" thickBot="1" x14ac:dyDescent="0.35"/>
    <row r="48" spans="9:251" s="21" customFormat="1" ht="16.8" customHeight="1" x14ac:dyDescent="0.3">
      <c r="M48" s="69" t="s">
        <v>65</v>
      </c>
      <c r="N48" s="70"/>
      <c r="O48" s="52" t="s">
        <v>1</v>
      </c>
      <c r="P48" s="53">
        <f>(N12+N29+N33+N37+N41)</f>
        <v>0</v>
      </c>
    </row>
    <row r="49" spans="13:16" ht="15" customHeight="1" x14ac:dyDescent="0.3">
      <c r="M49" s="71"/>
      <c r="N49" s="72"/>
      <c r="O49" s="54" t="s">
        <v>0</v>
      </c>
      <c r="P49" s="55">
        <f>P48*20%</f>
        <v>0</v>
      </c>
    </row>
    <row r="50" spans="13:16" ht="15" customHeight="1" thickBot="1" x14ac:dyDescent="0.35">
      <c r="M50" s="73"/>
      <c r="N50" s="74"/>
      <c r="O50" s="56" t="s">
        <v>2</v>
      </c>
      <c r="P50" s="57"/>
    </row>
    <row r="51" spans="13:16" ht="15" customHeight="1" x14ac:dyDescent="0.3">
      <c r="M51" s="69" t="s">
        <v>72</v>
      </c>
      <c r="N51" s="70"/>
      <c r="O51" s="52" t="s">
        <v>1</v>
      </c>
      <c r="P51" s="53"/>
    </row>
    <row r="52" spans="13:16" ht="15" customHeight="1" x14ac:dyDescent="0.3">
      <c r="M52" s="71"/>
      <c r="N52" s="72"/>
      <c r="O52" s="54" t="s">
        <v>0</v>
      </c>
      <c r="P52" s="55"/>
    </row>
    <row r="53" spans="13:16" ht="15" customHeight="1" thickBot="1" x14ac:dyDescent="0.35">
      <c r="M53" s="73"/>
      <c r="N53" s="74"/>
      <c r="O53" s="56" t="s">
        <v>2</v>
      </c>
      <c r="P53" s="57"/>
    </row>
    <row r="66" spans="9:9" ht="15" customHeight="1" x14ac:dyDescent="0.3">
      <c r="I66" s="18" t="s">
        <v>21</v>
      </c>
    </row>
  </sheetData>
  <sheetProtection selectLockedCells="1" selectUnlockedCells="1"/>
  <mergeCells count="10">
    <mergeCell ref="M51:N53"/>
    <mergeCell ref="I2:P2"/>
    <mergeCell ref="I3:P3"/>
    <mergeCell ref="J6:P6"/>
    <mergeCell ref="J31:P31"/>
    <mergeCell ref="J35:P35"/>
    <mergeCell ref="J43:P43"/>
    <mergeCell ref="J39:P39"/>
    <mergeCell ref="J14:P14"/>
    <mergeCell ref="M48:N50"/>
  </mergeCells>
  <phoneticPr fontId="10" type="noConversion"/>
  <pageMargins left="1" right="1" top="1" bottom="1" header="0.5" footer="0.5"/>
  <pageSetup paperSize="9" scale="38" firstPageNumber="0" orientation="portrait" horizontalDpi="300" verticalDpi="300" copies="2" r:id="rId1"/>
  <headerFooter alignWithMargins="0">
    <oddFooter>&amp;C&amp;12&amp;P</oddFooter>
  </headerFooter>
  <rowBreaks count="1" manualBreakCount="1">
    <brk id="3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36ad56e-65c1-4fcb-a2ff-780891b342d2" xsi:nil="true"/>
    <lcf76f155ced4ddcb4097134ff3c332f xmlns="bdcc6409-b1a0-46bb-b473-a208f713033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F23D8CC62845489648A04641844132" ma:contentTypeVersion="21" ma:contentTypeDescription="Crée un document." ma:contentTypeScope="" ma:versionID="44921fa5dcfb7b8dd63525cd36e64115">
  <xsd:schema xmlns:xsd="http://www.w3.org/2001/XMLSchema" xmlns:xs="http://www.w3.org/2001/XMLSchema" xmlns:p="http://schemas.microsoft.com/office/2006/metadata/properties" xmlns:ns2="bdcc6409-b1a0-46bb-b473-a208f713033a" xmlns:ns3="c36ad56e-65c1-4fcb-a2ff-780891b342d2" targetNamespace="http://schemas.microsoft.com/office/2006/metadata/properties" ma:root="true" ma:fieldsID="22bf18c63ee67500eb3a856da81ed008" ns2:_="" ns3:_="">
    <xsd:import namespace="bdcc6409-b1a0-46bb-b473-a208f713033a"/>
    <xsd:import namespace="c36ad56e-65c1-4fcb-a2ff-780891b342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3:TaxCatchAll" minOccurs="0"/>
                <xsd:element ref="ns2:lcf76f155ced4ddcb4097134ff3c332f" minOccurs="0"/>
                <xsd:element ref="ns2:MediaServiceAutoKeyPoints" minOccurs="0"/>
                <xsd:element ref="ns2:MediaServiceKeyPoint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cc6409-b1a0-46bb-b473-a208f7130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b6917190-bbdb-4908-be50-39ba18542ed6" ma:termSetId="09814cd3-568e-fe90-9814-8d621ff8fb84" ma:anchorId="fba54fb3-c3e1-fe81-a776-ca4b69148c4d" ma:open="true" ma:isKeyword="false">
      <xsd:complexType>
        <xsd:sequence>
          <xsd:element ref="pc:Terms" minOccurs="0" maxOccurs="1"/>
        </xsd:sequence>
      </xsd:complex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6ad56e-65c1-4fcb-a2ff-780891b342d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19" nillable="true" ma:displayName="Taxonomy Catch All Column" ma:hidden="true" ma:list="{674ffefd-9e94-4920-9689-aa0b4bfec8c0}" ma:internalName="TaxCatchAll" ma:showField="CatchAllData" ma:web="c36ad56e-65c1-4fcb-a2ff-780891b342d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B70C1F-9C27-4794-A547-3AEEEE5AF2B1}">
  <ds:schemaRefs>
    <ds:schemaRef ds:uri="http://schemas.microsoft.com/office/2006/metadata/properties"/>
    <ds:schemaRef ds:uri="http://schemas.microsoft.com/office/infopath/2007/PartnerControls"/>
    <ds:schemaRef ds:uri="c36ad56e-65c1-4fcb-a2ff-780891b342d2"/>
    <ds:schemaRef ds:uri="bdcc6409-b1a0-46bb-b473-a208f713033a"/>
  </ds:schemaRefs>
</ds:datastoreItem>
</file>

<file path=customXml/itemProps2.xml><?xml version="1.0" encoding="utf-8"?>
<ds:datastoreItem xmlns:ds="http://schemas.openxmlformats.org/officeDocument/2006/customXml" ds:itemID="{C9CB497D-9837-4BA0-8A5B-C8E4BA5D85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cc6409-b1a0-46bb-b473-a208f713033a"/>
    <ds:schemaRef ds:uri="c36ad56e-65c1-4fcb-a2ff-780891b342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92BD1F-A54D-4D4F-B9A3-9805F9AC78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2 - DPGF</vt:lpstr>
      <vt:lpstr>'LOT 2 - DPGF'!__xlnm.Print_Area</vt:lpstr>
      <vt:lpstr>'LOT 2 - 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Karine NONNON</cp:lastModifiedBy>
  <cp:lastPrinted>2025-11-19T10:12:50Z</cp:lastPrinted>
  <dcterms:created xsi:type="dcterms:W3CDTF">2018-10-29T13:56:57Z</dcterms:created>
  <dcterms:modified xsi:type="dcterms:W3CDTF">2026-03-20T11:10:38Z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0x01010082F23D8CC62845489648A04641844132</vt:lpwstr>
  </property>
  <property fmtid="{D5CDD505-2E9C-101B-9397-08002B2CF9AE}" pid="3" name="MediaServiceImageTags">
    <vt:lpwstr/>
  </property>
</Properties>
</file>